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5\3. VZDRŽEVANJE MEDICINSKE OPREME PROIZVAJALCA ECMO\2. POPRAVEK RD\"/>
    </mc:Choice>
  </mc:AlternateContent>
  <xr:revisionPtr revIDLastSave="0" documentId="13_ncr:1_{4ECF00E7-1FFC-4EB1-8A79-5D71F9582A74}" xr6:coauthVersionLast="47" xr6:coauthVersionMax="47" xr10:uidLastSave="{00000000-0000-0000-0000-000000000000}"/>
  <bookViews>
    <workbookView xWindow="-120" yWindow="-120" windowWidth="29040" windowHeight="15720" xr2:uid="{AC714305-645A-46C5-8F13-6ACB4635507F}"/>
  </bookViews>
  <sheets>
    <sheet name="Sklop 1 - podsklop 2 - POPRAVEK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8" i="1"/>
  <c r="H29" i="1"/>
  <c r="H30" i="1"/>
  <c r="H31" i="1"/>
  <c r="H26" i="1"/>
  <c r="H20" i="1"/>
  <c r="H21" i="1"/>
  <c r="I21" i="1" s="1"/>
  <c r="H22" i="1"/>
  <c r="H23" i="1"/>
  <c r="I23" i="1" s="1"/>
  <c r="H24" i="1"/>
  <c r="I24" i="1" s="1"/>
  <c r="H25" i="1"/>
  <c r="I25" i="1" s="1"/>
  <c r="I22" i="1"/>
  <c r="H32" i="1" l="1"/>
  <c r="H34" i="1" s="1"/>
  <c r="I20" i="1"/>
  <c r="H36" i="1" l="1"/>
  <c r="H37" i="1" s="1"/>
</calcChain>
</file>

<file path=xl/sharedStrings.xml><?xml version="1.0" encoding="utf-8"?>
<sst xmlns="http://schemas.openxmlformats.org/spreadsheetml/2006/main" count="35" uniqueCount="28">
  <si>
    <t>PONUDNIK:</t>
  </si>
  <si>
    <t>________________________________________</t>
  </si>
  <si>
    <t>Številka ponudbe:</t>
  </si>
  <si>
    <t>______________________</t>
  </si>
  <si>
    <t>Datum:</t>
  </si>
  <si>
    <t>VZDRŽEVANJE MEDICINSKE OPREME PROIZVAJALCA ECMO MAQUET CARDIOHELP - REDNO PREVENTIVNO VZDRŽEVANJE</t>
  </si>
  <si>
    <t>Št.</t>
  </si>
  <si>
    <t>Proizvajalec</t>
  </si>
  <si>
    <t>Naziv naprave</t>
  </si>
  <si>
    <t>Serijska št.</t>
  </si>
  <si>
    <t xml:space="preserve">Količina </t>
  </si>
  <si>
    <t>Cena/enoto (EUR/enoto)</t>
  </si>
  <si>
    <t>Skupaj brez DDV (EUR)</t>
  </si>
  <si>
    <t>Stolpec1</t>
  </si>
  <si>
    <t>Maquet</t>
  </si>
  <si>
    <t>Aparat za izventelesni krvni obtok Cardiohelp Advanced</t>
  </si>
  <si>
    <t>Podvozje in Aquatherm 660 za Cardiohelp Advanced</t>
  </si>
  <si>
    <t>SKUPAJ REDNO PREVENTIVNO VZDRŽEVANJE V EUR</t>
  </si>
  <si>
    <t xml:space="preserve">SKUPAJ VREDNOST ZA PODSKLOP 2 BREZ DDV </t>
  </si>
  <si>
    <t>STOPNJA DDV</t>
  </si>
  <si>
    <t>VREDNOST DDV</t>
  </si>
  <si>
    <t xml:space="preserve">SKUPAJ VREDNOST ZA PODSKLOP 2 Z DDV </t>
  </si>
  <si>
    <t>Žig in podpis ponudnika:</t>
  </si>
  <si>
    <t>Opomba:</t>
  </si>
  <si>
    <t>Vrednosti v obrazcu so okvirne in predvidene za obdobje enega leta.</t>
  </si>
  <si>
    <t>Ponudnik vpiše za vsako pozicijo v predračunu ceno v EUR in sicer zaokroženo na dve (2) decimalni mesti. V kolikor ponudnik cene ne vpiše, se šteje, da je nevpisana cena enaka nič (0,00) EUR.</t>
  </si>
  <si>
    <t>Leto</t>
  </si>
  <si>
    <t>PREDRAČUN - PODSKLOP 2 -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</si>
</sst>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\-??\ [$€-1]_-;_-@_-"/>
    <numFmt numFmtId="165" formatCode="d/m/yyyy"/>
  </numFmts>
  <fonts count="14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2" fontId="4" fillId="0" borderId="1" xfId="0" applyNumberFormat="1" applyFont="1" applyBorder="1" applyProtection="1">
      <protection locked="0"/>
    </xf>
    <xf numFmtId="2" fontId="4" fillId="6" borderId="1" xfId="0" applyNumberFormat="1" applyFont="1" applyFill="1" applyBorder="1" applyProtection="1">
      <protection locked="0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Protection="1"/>
    <xf numFmtId="2" fontId="0" fillId="0" borderId="0" xfId="0" applyNumberFormat="1" applyProtection="1"/>
    <xf numFmtId="49" fontId="3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1" applyFont="1" applyProtection="1"/>
    <xf numFmtId="2" fontId="1" fillId="0" borderId="0" xfId="1" applyNumberFormat="1" applyProtection="1"/>
    <xf numFmtId="0" fontId="1" fillId="0" borderId="0" xfId="1" applyProtection="1"/>
    <xf numFmtId="49" fontId="4" fillId="0" borderId="0" xfId="0" applyNumberFormat="1" applyFont="1" applyProtection="1"/>
    <xf numFmtId="0" fontId="4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wrapText="1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center"/>
    </xf>
    <xf numFmtId="0" fontId="5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0" fontId="7" fillId="2" borderId="0" xfId="1" applyFont="1" applyFill="1" applyProtection="1"/>
    <xf numFmtId="0" fontId="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3" borderId="8" xfId="0" applyFont="1" applyFill="1" applyBorder="1" applyAlignment="1" applyProtection="1">
      <alignment horizontal="left" wrapText="1"/>
    </xf>
    <xf numFmtId="0" fontId="3" fillId="3" borderId="9" xfId="0" applyFont="1" applyFill="1" applyBorder="1" applyAlignment="1" applyProtection="1">
      <alignment horizontal="left" wrapText="1"/>
    </xf>
    <xf numFmtId="0" fontId="3" fillId="3" borderId="9" xfId="0" applyFont="1" applyFill="1" applyBorder="1" applyAlignment="1" applyProtection="1">
      <alignment horizontal="center" wrapText="1"/>
    </xf>
    <xf numFmtId="2" fontId="3" fillId="3" borderId="9" xfId="0" applyNumberFormat="1" applyFont="1" applyFill="1" applyBorder="1" applyAlignment="1" applyProtection="1">
      <alignment horizontal="left" wrapText="1"/>
    </xf>
    <xf numFmtId="2" fontId="3" fillId="3" borderId="10" xfId="0" applyNumberFormat="1" applyFont="1" applyFill="1" applyBorder="1" applyAlignment="1" applyProtection="1">
      <alignment horizontal="left" wrapText="1"/>
    </xf>
    <xf numFmtId="0" fontId="8" fillId="0" borderId="0" xfId="0" applyFont="1" applyAlignment="1" applyProtection="1">
      <alignment wrapText="1"/>
    </xf>
    <xf numFmtId="0" fontId="4" fillId="0" borderId="11" xfId="0" applyFont="1" applyBorder="1" applyProtection="1"/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center"/>
    </xf>
    <xf numFmtId="0" fontId="4" fillId="4" borderId="1" xfId="0" applyFont="1" applyFill="1" applyBorder="1" applyProtection="1"/>
    <xf numFmtId="2" fontId="4" fillId="0" borderId="12" xfId="0" applyNumberFormat="1" applyFont="1" applyBorder="1" applyAlignment="1" applyProtection="1">
      <alignment horizontal="right"/>
    </xf>
    <xf numFmtId="164" fontId="9" fillId="0" borderId="0" xfId="0" applyNumberFormat="1" applyFont="1" applyProtection="1"/>
    <xf numFmtId="0" fontId="9" fillId="0" borderId="0" xfId="0" applyFont="1" applyProtection="1"/>
    <xf numFmtId="0" fontId="4" fillId="6" borderId="11" xfId="0" applyFont="1" applyFill="1" applyBorder="1" applyProtection="1"/>
    <xf numFmtId="0" fontId="4" fillId="6" borderId="1" xfId="0" applyFont="1" applyFill="1" applyBorder="1" applyProtection="1"/>
    <xf numFmtId="0" fontId="4" fillId="6" borderId="1" xfId="0" applyFont="1" applyFill="1" applyBorder="1" applyAlignment="1" applyProtection="1">
      <alignment horizontal="left"/>
    </xf>
    <xf numFmtId="0" fontId="4" fillId="6" borderId="1" xfId="0" applyFont="1" applyFill="1" applyBorder="1" applyAlignment="1" applyProtection="1">
      <alignment horizontal="center"/>
    </xf>
    <xf numFmtId="0" fontId="4" fillId="7" borderId="1" xfId="0" applyFont="1" applyFill="1" applyBorder="1" applyProtection="1"/>
    <xf numFmtId="2" fontId="4" fillId="6" borderId="12" xfId="0" applyNumberFormat="1" applyFont="1" applyFill="1" applyBorder="1" applyAlignment="1" applyProtection="1">
      <alignment horizontal="right"/>
    </xf>
    <xf numFmtId="0" fontId="4" fillId="6" borderId="13" xfId="0" applyFont="1" applyFill="1" applyBorder="1" applyProtection="1"/>
    <xf numFmtId="0" fontId="4" fillId="6" borderId="7" xfId="0" applyFont="1" applyFill="1" applyBorder="1" applyProtection="1"/>
    <xf numFmtId="0" fontId="4" fillId="6" borderId="7" xfId="0" applyFont="1" applyFill="1" applyBorder="1" applyAlignment="1" applyProtection="1">
      <alignment horizontal="left"/>
    </xf>
    <xf numFmtId="0" fontId="4" fillId="6" borderId="7" xfId="0" applyFont="1" applyFill="1" applyBorder="1" applyAlignment="1" applyProtection="1">
      <alignment horizontal="center"/>
    </xf>
    <xf numFmtId="0" fontId="4" fillId="7" borderId="7" xfId="0" applyFont="1" applyFill="1" applyBorder="1" applyProtection="1"/>
    <xf numFmtId="0" fontId="4" fillId="5" borderId="1" xfId="0" applyFont="1" applyFill="1" applyBorder="1" applyProtection="1"/>
    <xf numFmtId="0" fontId="4" fillId="3" borderId="14" xfId="0" applyFont="1" applyFill="1" applyBorder="1" applyProtection="1"/>
    <xf numFmtId="0" fontId="3" fillId="3" borderId="15" xfId="0" applyFont="1" applyFill="1" applyBorder="1" applyAlignment="1" applyProtection="1">
      <alignment horizontal="center"/>
    </xf>
    <xf numFmtId="0" fontId="10" fillId="3" borderId="16" xfId="0" applyFont="1" applyFill="1" applyBorder="1" applyAlignment="1" applyProtection="1">
      <alignment horizontal="center"/>
    </xf>
    <xf numFmtId="0" fontId="10" fillId="3" borderId="17" xfId="0" applyFont="1" applyFill="1" applyBorder="1" applyAlignment="1" applyProtection="1">
      <alignment horizontal="center"/>
    </xf>
    <xf numFmtId="2" fontId="4" fillId="3" borderId="18" xfId="0" applyNumberFormat="1" applyFont="1" applyFill="1" applyBorder="1" applyAlignment="1" applyProtection="1">
      <alignment horizontal="right"/>
    </xf>
    <xf numFmtId="2" fontId="4" fillId="0" borderId="0" xfId="0" applyNumberFormat="1" applyFont="1" applyProtection="1"/>
    <xf numFmtId="0" fontId="11" fillId="3" borderId="1" xfId="0" applyFont="1" applyFill="1" applyBorder="1" applyProtection="1"/>
    <xf numFmtId="0" fontId="11" fillId="3" borderId="2" xfId="0" applyFont="1" applyFill="1" applyBorder="1" applyAlignment="1" applyProtection="1">
      <alignment horizontal="center" wrapText="1"/>
    </xf>
    <xf numFmtId="0" fontId="11" fillId="3" borderId="3" xfId="0" applyFont="1" applyFill="1" applyBorder="1" applyAlignment="1" applyProtection="1">
      <alignment horizontal="center" wrapText="1"/>
    </xf>
    <xf numFmtId="0" fontId="0" fillId="0" borderId="4" xfId="0" applyBorder="1" applyAlignment="1" applyProtection="1">
      <alignment horizontal="center"/>
    </xf>
    <xf numFmtId="2" fontId="11" fillId="3" borderId="1" xfId="0" applyNumberFormat="1" applyFont="1" applyFill="1" applyBorder="1" applyProtection="1"/>
    <xf numFmtId="0" fontId="11" fillId="3" borderId="5" xfId="0" applyFont="1" applyFill="1" applyBorder="1" applyProtection="1"/>
    <xf numFmtId="0" fontId="11" fillId="3" borderId="2" xfId="0" applyFont="1" applyFill="1" applyBorder="1" applyAlignment="1" applyProtection="1">
      <alignment horizontal="center"/>
    </xf>
    <xf numFmtId="0" fontId="11" fillId="3" borderId="3" xfId="0" applyFont="1" applyFill="1" applyBorder="1" applyAlignment="1" applyProtection="1">
      <alignment horizontal="center"/>
    </xf>
    <xf numFmtId="0" fontId="12" fillId="3" borderId="2" xfId="0" applyFont="1" applyFill="1" applyBorder="1" applyAlignment="1" applyProtection="1">
      <alignment horizontal="center" wrapText="1"/>
    </xf>
    <xf numFmtId="0" fontId="12" fillId="3" borderId="3" xfId="0" applyFont="1" applyFill="1" applyBorder="1" applyAlignment="1" applyProtection="1">
      <alignment horizontal="center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/>
    </xf>
    <xf numFmtId="2" fontId="11" fillId="0" borderId="0" xfId="0" applyNumberFormat="1" applyFont="1" applyProtection="1"/>
    <xf numFmtId="2" fontId="2" fillId="0" borderId="0" xfId="0" applyNumberFormat="1" applyFont="1" applyProtection="1"/>
    <xf numFmtId="2" fontId="2" fillId="0" borderId="6" xfId="0" applyNumberFormat="1" applyFont="1" applyBorder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2" fontId="4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2" fontId="13" fillId="0" borderId="0" xfId="0" applyNumberFormat="1" applyFont="1" applyProtection="1"/>
    <xf numFmtId="0" fontId="0" fillId="0" borderId="0" xfId="0" applyProtection="1">
      <protection locked="0"/>
    </xf>
  </cellXfs>
  <cellStyles count="2">
    <cellStyle name="Navadno" xfId="0" builtinId="0"/>
    <cellStyle name="Navadno 2" xfId="1" xr:uid="{016A9906-C9D3-4088-B2A0-BB8C6BE83E3B}"/>
  </cellStyles>
  <dxfs count="11"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numFmt numFmtId="2" formatCode="0.0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protection locked="1" hidden="0"/>
    </dxf>
    <dxf>
      <protection locked="1" hidden="0"/>
    </dxf>
    <dxf>
      <border>
        <left style="thin">
          <color auto="1"/>
        </left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fill>
        <patternFill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border diagonalUp="0" diagonalDown="0">
        <left style="medium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C01BB0-96E5-443B-905C-FFD2CF2C4144}" name="Tabela5" displayName="Tabela5" ref="A19:I25" totalsRowShown="0" headerRowDxfId="2" dataDxfId="1">
  <autoFilter ref="A19:I25" xr:uid="{00000000-0009-0000-0100-000001000000}"/>
  <tableColumns count="9">
    <tableColumn id="1" xr3:uid="{9710247B-926B-4F26-972A-8B50E7EABAB9}" name="Št." dataDxfId="10"/>
    <tableColumn id="2" xr3:uid="{EDA5F5EC-26EA-4D50-B1DD-91D489495C6D}" name="Proizvajalec" dataDxfId="9"/>
    <tableColumn id="3" xr3:uid="{F37BC84C-566C-4842-AB86-6D424BA82DC0}" name="Naziv naprave" dataDxfId="8"/>
    <tableColumn id="4" xr3:uid="{458740A3-2DDB-40BA-9694-B48A7E946A57}" name="Serijska št." dataDxfId="7"/>
    <tableColumn id="7" xr3:uid="{7EAC197A-F32E-4778-A16F-56D14F4502A4}" name="Leto" dataDxfId="6"/>
    <tableColumn id="5" xr3:uid="{891F1EC1-F84C-4B59-862D-F2A41016A8A8}" name="Količina " dataDxfId="5"/>
    <tableColumn id="6" xr3:uid="{4A444982-60D4-4A6A-8057-6161C352F897}" name="Cena/enoto (EUR/enoto)" dataDxfId="0"/>
    <tableColumn id="8" xr3:uid="{AC926134-90CA-4FD2-80A8-07A74B7DF7F9}" name="Skupaj brez DDV (EUR)" dataDxfId="4">
      <calculatedColumnFormula>Tabela5[[#This Row],[Količina ]]*Tabela5[[#This Row],[Cena/enoto (EUR/enoto)]]</calculatedColumnFormula>
    </tableColumn>
    <tableColumn id="9" xr3:uid="{55720748-7C9F-4894-BF47-3EF98CA91B14}" name="Stolpec1" dataDxfId="3">
      <calculatedColumnFormula>#REF!*Tabela5[[#This Row],[Skupaj brez DDV (EUR)]]/100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1F44-FF61-4F00-9A10-EE32BCFC01D3}">
  <sheetPr>
    <pageSetUpPr fitToPage="1"/>
  </sheetPr>
  <dimension ref="A1:K54"/>
  <sheetViews>
    <sheetView tabSelected="1" topLeftCell="A7" zoomScaleNormal="100" workbookViewId="0">
      <selection activeCell="H12" sqref="H12"/>
    </sheetView>
  </sheetViews>
  <sheetFormatPr defaultColWidth="8.7109375" defaultRowHeight="15" x14ac:dyDescent="0.25"/>
  <cols>
    <col min="1" max="1" width="7.85546875" style="12" customWidth="1"/>
    <col min="2" max="2" width="17.7109375" style="12" customWidth="1"/>
    <col min="3" max="3" width="59" style="12" customWidth="1"/>
    <col min="4" max="4" width="13" style="12" customWidth="1"/>
    <col min="5" max="5" width="13" style="34" customWidth="1"/>
    <col min="6" max="6" width="10.5703125" style="12" customWidth="1"/>
    <col min="7" max="7" width="21" style="13" customWidth="1"/>
    <col min="8" max="8" width="23.5703125" style="13" customWidth="1"/>
    <col min="9" max="9" width="11.5703125" style="12" hidden="1" customWidth="1"/>
    <col min="10" max="16384" width="8.7109375" style="12"/>
  </cols>
  <sheetData>
    <row r="1" spans="1:11" x14ac:dyDescent="0.25">
      <c r="B1" s="89"/>
      <c r="C1" s="89"/>
    </row>
    <row r="2" spans="1:11" x14ac:dyDescent="0.25">
      <c r="A2" s="8"/>
      <c r="B2" s="1"/>
      <c r="C2" s="2"/>
      <c r="D2" s="10"/>
      <c r="E2" s="11"/>
    </row>
    <row r="3" spans="1:11" x14ac:dyDescent="0.25">
      <c r="A3" s="14"/>
      <c r="B3" s="3" t="s">
        <v>0</v>
      </c>
      <c r="C3" s="4"/>
      <c r="D3" s="15"/>
      <c r="E3" s="16"/>
      <c r="F3" s="17"/>
      <c r="G3" s="18"/>
      <c r="H3" s="18"/>
      <c r="I3" s="19"/>
      <c r="J3" s="19"/>
      <c r="K3" s="19"/>
    </row>
    <row r="4" spans="1:11" x14ac:dyDescent="0.25">
      <c r="A4" s="20"/>
      <c r="B4" s="4"/>
      <c r="C4" s="5"/>
      <c r="D4" s="22"/>
      <c r="E4" s="23"/>
      <c r="F4" s="24"/>
      <c r="G4" s="18"/>
      <c r="H4" s="18"/>
      <c r="I4" s="19"/>
      <c r="J4" s="19"/>
      <c r="K4" s="19"/>
    </row>
    <row r="5" spans="1:11" x14ac:dyDescent="0.25">
      <c r="A5" s="20"/>
      <c r="B5" s="4" t="s">
        <v>1</v>
      </c>
      <c r="C5" s="5"/>
      <c r="D5" s="25"/>
      <c r="E5" s="26"/>
      <c r="F5" s="24"/>
      <c r="G5" s="18"/>
      <c r="H5" s="18"/>
      <c r="I5" s="19"/>
      <c r="J5" s="19"/>
      <c r="K5" s="19"/>
    </row>
    <row r="6" spans="1:11" x14ac:dyDescent="0.25">
      <c r="A6" s="20"/>
      <c r="B6" s="4" t="s">
        <v>1</v>
      </c>
      <c r="C6" s="5"/>
      <c r="D6" s="22"/>
      <c r="E6" s="23"/>
      <c r="F6" s="24"/>
      <c r="G6" s="18"/>
      <c r="H6" s="18"/>
      <c r="I6" s="19"/>
      <c r="J6" s="19"/>
      <c r="K6" s="19"/>
    </row>
    <row r="7" spans="1:11" x14ac:dyDescent="0.25">
      <c r="A7" s="20"/>
      <c r="B7" s="4"/>
      <c r="C7" s="5"/>
      <c r="D7" s="21"/>
      <c r="E7" s="16"/>
      <c r="F7" s="17"/>
      <c r="G7" s="18"/>
      <c r="H7" s="18"/>
      <c r="I7" s="19"/>
      <c r="J7" s="19"/>
      <c r="K7" s="19"/>
    </row>
    <row r="8" spans="1:11" x14ac:dyDescent="0.25">
      <c r="A8" s="14"/>
      <c r="B8" s="3" t="s">
        <v>2</v>
      </c>
      <c r="C8" s="5" t="s">
        <v>3</v>
      </c>
      <c r="D8" s="21"/>
      <c r="E8" s="16"/>
      <c r="F8" s="24"/>
      <c r="G8" s="18"/>
      <c r="H8" s="18"/>
      <c r="I8" s="19"/>
      <c r="J8" s="19"/>
      <c r="K8" s="19"/>
    </row>
    <row r="9" spans="1:11" x14ac:dyDescent="0.25">
      <c r="A9" s="14"/>
      <c r="B9" s="3" t="s">
        <v>4</v>
      </c>
      <c r="C9" s="5" t="s">
        <v>3</v>
      </c>
      <c r="D9" s="27"/>
      <c r="E9" s="28"/>
      <c r="F9" s="17"/>
      <c r="G9" s="18"/>
      <c r="H9" s="18"/>
      <c r="I9" s="19"/>
      <c r="J9" s="19"/>
      <c r="K9" s="19"/>
    </row>
    <row r="10" spans="1:11" x14ac:dyDescent="0.25">
      <c r="A10" s="14"/>
      <c r="B10" s="3"/>
      <c r="C10" s="5"/>
      <c r="D10" s="27"/>
      <c r="E10" s="28"/>
      <c r="F10" s="17"/>
      <c r="G10" s="18"/>
      <c r="H10" s="18"/>
      <c r="I10" s="19"/>
      <c r="J10" s="19"/>
      <c r="K10" s="19"/>
    </row>
    <row r="11" spans="1:11" x14ac:dyDescent="0.25">
      <c r="A11" s="14"/>
      <c r="B11" s="3"/>
      <c r="C11" s="5"/>
      <c r="D11" s="27"/>
      <c r="E11" s="28"/>
      <c r="F11" s="17"/>
      <c r="G11" s="18"/>
      <c r="H11" s="18"/>
      <c r="I11" s="19"/>
      <c r="J11" s="19"/>
      <c r="K11" s="19"/>
    </row>
    <row r="12" spans="1:11" x14ac:dyDescent="0.25">
      <c r="A12" s="14"/>
      <c r="B12" s="14"/>
      <c r="C12" s="21"/>
      <c r="D12" s="27"/>
      <c r="E12" s="28"/>
      <c r="F12" s="17"/>
      <c r="G12" s="18"/>
      <c r="H12" s="18"/>
      <c r="I12" s="19"/>
      <c r="J12" s="19"/>
      <c r="K12" s="19"/>
    </row>
    <row r="13" spans="1:11" x14ac:dyDescent="0.25">
      <c r="A13" s="8"/>
      <c r="B13" s="9"/>
      <c r="C13" s="10"/>
      <c r="D13" s="10"/>
      <c r="E13" s="11"/>
    </row>
    <row r="14" spans="1:11" x14ac:dyDescent="0.25">
      <c r="A14" s="8"/>
      <c r="B14" s="9"/>
      <c r="C14" s="10"/>
      <c r="D14" s="10"/>
      <c r="E14" s="11"/>
    </row>
    <row r="15" spans="1:11" ht="20.100000000000001" customHeight="1" x14ac:dyDescent="0.25">
      <c r="A15" s="29" t="s">
        <v>27</v>
      </c>
      <c r="B15" s="29"/>
      <c r="C15" s="29"/>
      <c r="D15" s="29"/>
      <c r="E15" s="29"/>
      <c r="F15" s="29"/>
      <c r="G15" s="29"/>
      <c r="H15" s="30"/>
      <c r="I15" s="31"/>
      <c r="J15" s="31"/>
      <c r="K15" s="31"/>
    </row>
    <row r="16" spans="1:11" ht="20.100000000000001" customHeight="1" x14ac:dyDescent="0.25">
      <c r="A16" s="32" t="s">
        <v>5</v>
      </c>
      <c r="B16" s="32"/>
      <c r="C16" s="32"/>
      <c r="D16" s="32"/>
      <c r="E16" s="32"/>
      <c r="F16" s="32"/>
      <c r="G16" s="32"/>
      <c r="H16" s="33"/>
    </row>
    <row r="18" spans="1:10" ht="15.75" thickBot="1" x14ac:dyDescent="0.3"/>
    <row r="19" spans="1:10" s="40" customFormat="1" ht="24.95" customHeight="1" x14ac:dyDescent="0.2">
      <c r="A19" s="35" t="s">
        <v>6</v>
      </c>
      <c r="B19" s="36" t="s">
        <v>7</v>
      </c>
      <c r="C19" s="36" t="s">
        <v>8</v>
      </c>
      <c r="D19" s="36" t="s">
        <v>9</v>
      </c>
      <c r="E19" s="37" t="s">
        <v>26</v>
      </c>
      <c r="F19" s="36" t="s">
        <v>10</v>
      </c>
      <c r="G19" s="38" t="s">
        <v>11</v>
      </c>
      <c r="H19" s="39" t="s">
        <v>12</v>
      </c>
      <c r="I19" s="40" t="s">
        <v>13</v>
      </c>
    </row>
    <row r="20" spans="1:10" s="48" customFormat="1" ht="21.95" customHeight="1" x14ac:dyDescent="0.2">
      <c r="A20" s="41">
        <v>1</v>
      </c>
      <c r="B20" s="42" t="s">
        <v>14</v>
      </c>
      <c r="C20" s="42" t="s">
        <v>15</v>
      </c>
      <c r="D20" s="43">
        <v>90411975</v>
      </c>
      <c r="E20" s="44">
        <v>2025</v>
      </c>
      <c r="F20" s="45">
        <v>1</v>
      </c>
      <c r="G20" s="6"/>
      <c r="H20" s="46">
        <f>Tabela5[[#This Row],[Količina ]]*Tabela5[[#This Row],[Cena/enoto (EUR/enoto)]]</f>
        <v>0</v>
      </c>
      <c r="I20" s="47" t="e">
        <f>#REF!*Tabela5[[#This Row],[Skupaj brez DDV (EUR)]]/100</f>
        <v>#REF!</v>
      </c>
    </row>
    <row r="21" spans="1:10" s="48" customFormat="1" ht="21.95" customHeight="1" x14ac:dyDescent="0.2">
      <c r="A21" s="41"/>
      <c r="B21" s="42"/>
      <c r="C21" s="42"/>
      <c r="D21" s="43"/>
      <c r="E21" s="44">
        <v>2026</v>
      </c>
      <c r="F21" s="45">
        <v>1</v>
      </c>
      <c r="G21" s="6"/>
      <c r="H21" s="46">
        <f>Tabela5[[#This Row],[Količina ]]*Tabela5[[#This Row],[Cena/enoto (EUR/enoto)]]</f>
        <v>0</v>
      </c>
      <c r="I21" s="47" t="e">
        <f>#REF!*Tabela5[[#This Row],[Skupaj brez DDV (EUR)]]/100</f>
        <v>#REF!</v>
      </c>
    </row>
    <row r="22" spans="1:10" s="48" customFormat="1" ht="21.95" customHeight="1" x14ac:dyDescent="0.2">
      <c r="A22" s="41"/>
      <c r="B22" s="42"/>
      <c r="C22" s="42"/>
      <c r="D22" s="43"/>
      <c r="E22" s="44">
        <v>2027</v>
      </c>
      <c r="F22" s="45">
        <v>1</v>
      </c>
      <c r="G22" s="6"/>
      <c r="H22" s="46">
        <f>Tabela5[[#This Row],[Količina ]]*Tabela5[[#This Row],[Cena/enoto (EUR/enoto)]]</f>
        <v>0</v>
      </c>
      <c r="I22" s="47" t="e">
        <f>#REF!*Tabela5[[#This Row],[Skupaj brez DDV (EUR)]]/100</f>
        <v>#REF!</v>
      </c>
    </row>
    <row r="23" spans="1:10" s="48" customFormat="1" ht="21.95" customHeight="1" x14ac:dyDescent="0.2">
      <c r="A23" s="49">
        <v>2</v>
      </c>
      <c r="B23" s="50" t="s">
        <v>14</v>
      </c>
      <c r="C23" s="50" t="s">
        <v>15</v>
      </c>
      <c r="D23" s="51">
        <v>90411972</v>
      </c>
      <c r="E23" s="52">
        <v>2025</v>
      </c>
      <c r="F23" s="53">
        <v>1</v>
      </c>
      <c r="G23" s="7"/>
      <c r="H23" s="54">
        <f>Tabela5[[#This Row],[Količina ]]*Tabela5[[#This Row],[Cena/enoto (EUR/enoto)]]</f>
        <v>0</v>
      </c>
      <c r="I23" s="47" t="e">
        <f>#REF!*Tabela5[[#This Row],[Skupaj brez DDV (EUR)]]/100</f>
        <v>#REF!</v>
      </c>
    </row>
    <row r="24" spans="1:10" s="48" customFormat="1" ht="21.95" customHeight="1" x14ac:dyDescent="0.2">
      <c r="A24" s="55"/>
      <c r="B24" s="56"/>
      <c r="C24" s="56"/>
      <c r="D24" s="57"/>
      <c r="E24" s="58">
        <v>2026</v>
      </c>
      <c r="F24" s="59">
        <v>1</v>
      </c>
      <c r="G24" s="7"/>
      <c r="H24" s="54">
        <f>Tabela5[[#This Row],[Količina ]]*Tabela5[[#This Row],[Cena/enoto (EUR/enoto)]]</f>
        <v>0</v>
      </c>
      <c r="I24" s="47" t="e">
        <f>#REF!*Tabela5[[#This Row],[Skupaj brez DDV (EUR)]]/100</f>
        <v>#REF!</v>
      </c>
    </row>
    <row r="25" spans="1:10" s="48" customFormat="1" ht="21.95" customHeight="1" x14ac:dyDescent="0.2">
      <c r="A25" s="55"/>
      <c r="B25" s="56"/>
      <c r="C25" s="56"/>
      <c r="D25" s="57"/>
      <c r="E25" s="58">
        <v>2027</v>
      </c>
      <c r="F25" s="59">
        <v>1</v>
      </c>
      <c r="G25" s="7"/>
      <c r="H25" s="54">
        <f>Tabela5[[#This Row],[Količina ]]*Tabela5[[#This Row],[Cena/enoto (EUR/enoto)]]</f>
        <v>0</v>
      </c>
      <c r="I25" s="47" t="e">
        <f>#REF!*Tabela5[[#This Row],[Skupaj brez DDV (EUR)]]/100</f>
        <v>#REF!</v>
      </c>
    </row>
    <row r="26" spans="1:10" s="48" customFormat="1" ht="21.95" customHeight="1" x14ac:dyDescent="0.2">
      <c r="A26" s="41">
        <v>3</v>
      </c>
      <c r="B26" s="42" t="s">
        <v>14</v>
      </c>
      <c r="C26" s="42" t="s">
        <v>15</v>
      </c>
      <c r="D26" s="43">
        <v>90413532</v>
      </c>
      <c r="E26" s="44">
        <v>2025</v>
      </c>
      <c r="F26" s="60">
        <v>1</v>
      </c>
      <c r="G26" s="6"/>
      <c r="H26" s="46">
        <f>F26*G26</f>
        <v>0</v>
      </c>
    </row>
    <row r="27" spans="1:10" s="48" customFormat="1" ht="21.95" customHeight="1" x14ac:dyDescent="0.2">
      <c r="A27" s="41"/>
      <c r="B27" s="42"/>
      <c r="C27" s="42"/>
      <c r="D27" s="43"/>
      <c r="E27" s="44">
        <v>2026</v>
      </c>
      <c r="F27" s="60">
        <v>1</v>
      </c>
      <c r="G27" s="6"/>
      <c r="H27" s="46">
        <f t="shared" ref="H27:H31" si="0">F27*G27</f>
        <v>0</v>
      </c>
    </row>
    <row r="28" spans="1:10" s="48" customFormat="1" ht="21.95" customHeight="1" x14ac:dyDescent="0.2">
      <c r="A28" s="41"/>
      <c r="B28" s="42"/>
      <c r="C28" s="42"/>
      <c r="D28" s="43"/>
      <c r="E28" s="44">
        <v>2027</v>
      </c>
      <c r="F28" s="60">
        <v>1</v>
      </c>
      <c r="G28" s="6"/>
      <c r="H28" s="46">
        <f t="shared" si="0"/>
        <v>0</v>
      </c>
    </row>
    <row r="29" spans="1:10" s="48" customFormat="1" ht="21.95" customHeight="1" x14ac:dyDescent="0.2">
      <c r="A29" s="49">
        <v>4</v>
      </c>
      <c r="B29" s="50" t="s">
        <v>14</v>
      </c>
      <c r="C29" s="50" t="s">
        <v>16</v>
      </c>
      <c r="D29" s="51">
        <v>23069538</v>
      </c>
      <c r="E29" s="52">
        <v>2025</v>
      </c>
      <c r="F29" s="50">
        <v>1</v>
      </c>
      <c r="G29" s="7"/>
      <c r="H29" s="54">
        <f t="shared" si="0"/>
        <v>0</v>
      </c>
    </row>
    <row r="30" spans="1:10" s="48" customFormat="1" ht="21.95" customHeight="1" x14ac:dyDescent="0.2">
      <c r="A30" s="49"/>
      <c r="B30" s="50"/>
      <c r="C30" s="50"/>
      <c r="D30" s="51"/>
      <c r="E30" s="52">
        <v>2026</v>
      </c>
      <c r="F30" s="50">
        <v>1</v>
      </c>
      <c r="G30" s="7"/>
      <c r="H30" s="54">
        <f t="shared" si="0"/>
        <v>0</v>
      </c>
    </row>
    <row r="31" spans="1:10" s="48" customFormat="1" ht="21.95" customHeight="1" x14ac:dyDescent="0.2">
      <c r="A31" s="49"/>
      <c r="B31" s="50"/>
      <c r="C31" s="50"/>
      <c r="D31" s="51"/>
      <c r="E31" s="52">
        <v>2027</v>
      </c>
      <c r="F31" s="50">
        <v>1</v>
      </c>
      <c r="G31" s="7"/>
      <c r="H31" s="54">
        <f t="shared" si="0"/>
        <v>0</v>
      </c>
    </row>
    <row r="32" spans="1:10" s="48" customFormat="1" ht="21.95" customHeight="1" thickBot="1" x14ac:dyDescent="0.3">
      <c r="A32" s="61"/>
      <c r="B32" s="62" t="s">
        <v>17</v>
      </c>
      <c r="C32" s="63"/>
      <c r="D32" s="63"/>
      <c r="E32" s="63"/>
      <c r="F32" s="63"/>
      <c r="G32" s="64"/>
      <c r="H32" s="65">
        <f>SUM(H20:H31)</f>
        <v>0</v>
      </c>
      <c r="I32" s="15"/>
      <c r="J32" s="15"/>
    </row>
    <row r="33" spans="1:10" s="48" customFormat="1" ht="21.95" customHeight="1" x14ac:dyDescent="0.2">
      <c r="A33" s="21"/>
      <c r="B33" s="21"/>
      <c r="C33" s="21"/>
      <c r="D33" s="15"/>
      <c r="E33" s="16"/>
      <c r="F33" s="15"/>
      <c r="G33" s="66"/>
      <c r="H33" s="66"/>
    </row>
    <row r="34" spans="1:10" s="48" customFormat="1" ht="24.95" customHeight="1" x14ac:dyDescent="0.25">
      <c r="A34" s="67"/>
      <c r="B34" s="68" t="s">
        <v>18</v>
      </c>
      <c r="C34" s="69"/>
      <c r="D34" s="69"/>
      <c r="E34" s="69"/>
      <c r="F34" s="69"/>
      <c r="G34" s="70"/>
      <c r="H34" s="71">
        <f>H32</f>
        <v>0</v>
      </c>
    </row>
    <row r="35" spans="1:10" s="48" customFormat="1" ht="24.95" customHeight="1" x14ac:dyDescent="0.25">
      <c r="A35" s="72"/>
      <c r="B35" s="68" t="s">
        <v>19</v>
      </c>
      <c r="C35" s="69"/>
      <c r="D35" s="69"/>
      <c r="E35" s="69"/>
      <c r="F35" s="69"/>
      <c r="G35" s="70"/>
      <c r="H35" s="71">
        <v>0.22</v>
      </c>
      <c r="I35" s="15"/>
    </row>
    <row r="36" spans="1:10" s="48" customFormat="1" ht="24.95" customHeight="1" x14ac:dyDescent="0.25">
      <c r="A36" s="67"/>
      <c r="B36" s="73" t="s">
        <v>20</v>
      </c>
      <c r="C36" s="74"/>
      <c r="D36" s="74"/>
      <c r="E36" s="74"/>
      <c r="F36" s="74"/>
      <c r="G36" s="70"/>
      <c r="H36" s="71">
        <f>H34*H35</f>
        <v>0</v>
      </c>
    </row>
    <row r="37" spans="1:10" ht="24.95" customHeight="1" x14ac:dyDescent="0.25">
      <c r="A37" s="67"/>
      <c r="B37" s="75" t="s">
        <v>21</v>
      </c>
      <c r="C37" s="76"/>
      <c r="D37" s="76"/>
      <c r="E37" s="76"/>
      <c r="F37" s="76"/>
      <c r="G37" s="70"/>
      <c r="H37" s="71">
        <f>H34+H36</f>
        <v>0</v>
      </c>
    </row>
    <row r="38" spans="1:10" ht="15.75" x14ac:dyDescent="0.25">
      <c r="A38" s="77"/>
      <c r="B38" s="77"/>
      <c r="C38" s="77"/>
      <c r="D38" s="77"/>
      <c r="E38" s="78"/>
      <c r="F38" s="77"/>
      <c r="G38" s="79"/>
      <c r="H38" s="79"/>
      <c r="I38" s="77"/>
      <c r="J38" s="77"/>
    </row>
    <row r="39" spans="1:10" ht="15.75" x14ac:dyDescent="0.25">
      <c r="A39" s="77"/>
      <c r="B39" s="77"/>
      <c r="C39" s="77"/>
      <c r="D39" s="77"/>
      <c r="E39" s="78"/>
      <c r="F39" s="77"/>
      <c r="G39" s="79"/>
      <c r="H39" s="80" t="s">
        <v>22</v>
      </c>
      <c r="I39" s="77"/>
      <c r="J39" s="77"/>
    </row>
    <row r="40" spans="1:10" ht="15.75" x14ac:dyDescent="0.25">
      <c r="A40" s="77"/>
      <c r="B40" s="77"/>
      <c r="C40" s="77"/>
      <c r="D40" s="77"/>
      <c r="E40" s="78"/>
      <c r="F40" s="77"/>
      <c r="G40" s="79"/>
      <c r="H40" s="79"/>
      <c r="I40" s="77"/>
      <c r="J40" s="77"/>
    </row>
    <row r="41" spans="1:10" ht="15.75" x14ac:dyDescent="0.25">
      <c r="A41" s="77"/>
      <c r="B41" s="77"/>
      <c r="C41" s="77"/>
      <c r="D41" s="77"/>
      <c r="E41" s="78"/>
      <c r="F41" s="77"/>
      <c r="G41" s="79"/>
      <c r="H41" s="81"/>
      <c r="I41" s="77"/>
      <c r="J41" s="77"/>
    </row>
    <row r="42" spans="1:10" ht="15.75" x14ac:dyDescent="0.25">
      <c r="A42" s="77"/>
      <c r="B42" s="77"/>
      <c r="C42" s="77"/>
      <c r="D42" s="77"/>
      <c r="E42" s="78"/>
      <c r="F42" s="77"/>
      <c r="G42" s="79"/>
      <c r="H42" s="79"/>
      <c r="I42" s="77"/>
      <c r="J42" s="77"/>
    </row>
    <row r="43" spans="1:10" ht="24.95" customHeight="1" x14ac:dyDescent="0.25">
      <c r="A43" s="77"/>
      <c r="B43" s="82" t="s">
        <v>23</v>
      </c>
      <c r="C43" s="82"/>
      <c r="D43" s="82"/>
      <c r="E43" s="82"/>
      <c r="F43" s="82"/>
      <c r="G43" s="82"/>
      <c r="H43" s="82"/>
      <c r="I43" s="82"/>
      <c r="J43" s="82"/>
    </row>
    <row r="44" spans="1:10" ht="25.5" customHeight="1" x14ac:dyDescent="0.25">
      <c r="A44" s="77"/>
      <c r="B44" s="83" t="s">
        <v>24</v>
      </c>
      <c r="C44" s="83"/>
      <c r="D44" s="83"/>
      <c r="E44" s="83"/>
      <c r="F44" s="83"/>
      <c r="G44" s="83"/>
      <c r="H44" s="83"/>
      <c r="I44" s="83"/>
      <c r="J44" s="83"/>
    </row>
    <row r="45" spans="1:10" ht="25.5" customHeight="1" x14ac:dyDescent="0.25">
      <c r="A45" s="77"/>
      <c r="B45" s="83" t="s">
        <v>25</v>
      </c>
      <c r="C45" s="84"/>
      <c r="D45" s="84"/>
      <c r="E45" s="84"/>
      <c r="F45" s="84"/>
      <c r="G45" s="84"/>
      <c r="H45" s="85"/>
      <c r="I45" s="86"/>
      <c r="J45" s="87"/>
    </row>
    <row r="46" spans="1:10" ht="15.75" x14ac:dyDescent="0.25">
      <c r="A46" s="77"/>
      <c r="B46" s="77"/>
      <c r="C46" s="77"/>
      <c r="D46" s="77"/>
      <c r="E46" s="78"/>
      <c r="F46" s="77"/>
      <c r="G46" s="79"/>
      <c r="H46" s="88"/>
      <c r="I46" s="77"/>
      <c r="J46" s="77"/>
    </row>
    <row r="47" spans="1:10" ht="15.75" x14ac:dyDescent="0.25">
      <c r="A47" s="77"/>
      <c r="B47" s="77"/>
      <c r="C47" s="77"/>
      <c r="D47" s="77"/>
      <c r="E47" s="78"/>
      <c r="F47" s="77"/>
      <c r="G47" s="79"/>
      <c r="H47" s="80"/>
      <c r="I47" s="77"/>
      <c r="J47" s="77"/>
    </row>
    <row r="48" spans="1:10" ht="15.75" x14ac:dyDescent="0.25">
      <c r="A48" s="77"/>
      <c r="B48" s="77"/>
      <c r="C48" s="77"/>
      <c r="D48" s="77"/>
      <c r="E48" s="78"/>
      <c r="F48" s="77"/>
      <c r="G48" s="79"/>
      <c r="H48" s="80"/>
      <c r="I48" s="77"/>
      <c r="J48" s="77"/>
    </row>
    <row r="49" spans="3:9" s="10" customFormat="1" ht="12.75" x14ac:dyDescent="0.2">
      <c r="C49" s="9"/>
      <c r="E49" s="11"/>
      <c r="G49" s="80"/>
      <c r="H49" s="80"/>
      <c r="I49" s="11"/>
    </row>
    <row r="50" spans="3:9" s="10" customFormat="1" ht="12.75" x14ac:dyDescent="0.2">
      <c r="C50" s="9"/>
      <c r="E50" s="11"/>
      <c r="G50" s="80"/>
      <c r="H50" s="80"/>
      <c r="I50" s="11"/>
    </row>
    <row r="51" spans="3:9" s="10" customFormat="1" ht="12.75" x14ac:dyDescent="0.2">
      <c r="C51" s="9"/>
      <c r="E51" s="11"/>
      <c r="G51" s="80"/>
      <c r="H51" s="80"/>
    </row>
    <row r="52" spans="3:9" s="10" customFormat="1" ht="12.75" x14ac:dyDescent="0.2">
      <c r="C52" s="9"/>
      <c r="E52" s="11"/>
      <c r="G52" s="80"/>
      <c r="H52" s="80"/>
      <c r="I52" s="11"/>
    </row>
    <row r="53" spans="3:9" s="10" customFormat="1" ht="12.75" x14ac:dyDescent="0.2">
      <c r="C53" s="9"/>
      <c r="E53" s="11"/>
      <c r="G53" s="80"/>
      <c r="H53" s="80"/>
      <c r="I53" s="11"/>
    </row>
    <row r="54" spans="3:9" s="10" customFormat="1" ht="12.75" x14ac:dyDescent="0.2">
      <c r="C54" s="9"/>
      <c r="E54" s="11"/>
      <c r="G54" s="80"/>
      <c r="H54" s="80"/>
      <c r="I54" s="11"/>
    </row>
  </sheetData>
  <sheetProtection algorithmName="SHA-512" hashValue="KIljxk/RxtI0rOOJ5L7HTMtOYdnAgi0PgWR0x13puOGAofg2Oi/92mvMMoVEn75ftoHv/wzdufK8rjK6XhLHrw==" saltValue="N1WZTuxzLx+YTNzZl2OzQA==" spinCount="100000" sheet="1" objects="1" scenarios="1"/>
  <mergeCells count="10">
    <mergeCell ref="B37:G37"/>
    <mergeCell ref="B43:J43"/>
    <mergeCell ref="B44:J44"/>
    <mergeCell ref="B45:G45"/>
    <mergeCell ref="A15:H15"/>
    <mergeCell ref="A16:H16"/>
    <mergeCell ref="B32:G32"/>
    <mergeCell ref="B34:G34"/>
    <mergeCell ref="B35:G35"/>
    <mergeCell ref="B36:G36"/>
  </mergeCells>
  <pageMargins left="0.7" right="0.7" top="0.75" bottom="0.75" header="0.3" footer="0.3"/>
  <pageSetup paperSize="9" scale="77" firstPageNumber="0" fitToHeight="0" orientation="landscape" horizontalDpi="300" verticalDpi="300" r:id="rId1"/>
  <headerFooter>
    <oddHeader>&amp;ROBR-2</oddHeader>
    <oddFooter>&amp;LUKC Maribor&amp;C&amp;P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1 - podsklop 2 - POPRAVEK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dcterms:created xsi:type="dcterms:W3CDTF">2025-01-29T07:00:30Z</dcterms:created>
  <dcterms:modified xsi:type="dcterms:W3CDTF">2025-01-29T08:18:33Z</dcterms:modified>
</cp:coreProperties>
</file>